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List1" sheetId="1" r:id="rId1"/>
    <sheet name="List2" sheetId="2" r:id="rId2"/>
    <sheet name="List3" sheetId="3" r:id="rId3"/>
  </sheets>
  <calcPr calcId="145621" iterate="1"/>
</workbook>
</file>

<file path=xl/calcChain.xml><?xml version="1.0" encoding="utf-8"?>
<calcChain xmlns="http://schemas.openxmlformats.org/spreadsheetml/2006/main">
  <c r="D56" i="1" l="1"/>
  <c r="C56" i="1"/>
  <c r="B56" i="1"/>
  <c r="D50" i="1"/>
  <c r="C50" i="1"/>
  <c r="B50" i="1"/>
  <c r="D43" i="1"/>
  <c r="C43" i="1"/>
  <c r="B43" i="1"/>
  <c r="E15" i="1"/>
  <c r="F15" i="1" s="1"/>
  <c r="E16" i="1"/>
  <c r="F16" i="1" s="1"/>
  <c r="E13" i="1"/>
  <c r="E12" i="1"/>
  <c r="E11" i="1"/>
  <c r="F11" i="1" s="1"/>
  <c r="E10" i="1"/>
  <c r="F10" i="1" s="1"/>
  <c r="G16" i="1" l="1"/>
  <c r="G15" i="1"/>
  <c r="G11" i="1"/>
  <c r="F13" i="1"/>
  <c r="G13" i="1" s="1"/>
  <c r="F12" i="1"/>
  <c r="G12" i="1" s="1"/>
  <c r="G10" i="1"/>
  <c r="F93" i="1"/>
  <c r="E93" i="1"/>
  <c r="D93" i="1"/>
  <c r="F87" i="1"/>
  <c r="E87" i="1"/>
  <c r="D87" i="1"/>
  <c r="F72" i="1"/>
  <c r="E72" i="1"/>
  <c r="D72" i="1"/>
  <c r="E18" i="1" l="1"/>
  <c r="F18" i="1" s="1"/>
  <c r="G18" i="1" s="1"/>
  <c r="E14" i="1"/>
  <c r="D34" i="1"/>
  <c r="C34" i="1"/>
  <c r="B34" i="1"/>
  <c r="F14" i="1" l="1"/>
  <c r="E19" i="1"/>
  <c r="G14" i="1" l="1"/>
  <c r="G19" i="1" s="1"/>
  <c r="F19" i="1"/>
</calcChain>
</file>

<file path=xl/sharedStrings.xml><?xml version="1.0" encoding="utf-8"?>
<sst xmlns="http://schemas.openxmlformats.org/spreadsheetml/2006/main" count="141" uniqueCount="74">
  <si>
    <t>doprava</t>
  </si>
  <si>
    <t>cena bez DPH</t>
  </si>
  <si>
    <t>DPH</t>
  </si>
  <si>
    <t>cena s DPH</t>
  </si>
  <si>
    <t>celkem</t>
  </si>
  <si>
    <t>reproduktory včetně držáků</t>
  </si>
  <si>
    <t>příslušnost k projektu</t>
  </si>
  <si>
    <t>počet kusů</t>
  </si>
  <si>
    <t>PC sestava (pevný PC, monitor, klavesnice, myš , OS) - varianta C</t>
  </si>
  <si>
    <t>I.</t>
  </si>
  <si>
    <t>III.</t>
  </si>
  <si>
    <t>II.</t>
  </si>
  <si>
    <t>licence SW - kancelářský balík</t>
  </si>
  <si>
    <t>licence SW - antivirový program</t>
  </si>
  <si>
    <t>položka nabídky</t>
  </si>
  <si>
    <t>Celková cenová nabídka</t>
  </si>
  <si>
    <t>Celková nabídková cena projektu I - zboží a jeho příslušenství, materiál potřebný k zprovoznění zařízení,  montážní a instalační práce, doprava</t>
  </si>
  <si>
    <t>Celková nabídková cena projektu II - zboží a jeho příslušenství, materiál potřebný k zprovoznění zařízení,  montážní a instalační práce, doprava</t>
  </si>
  <si>
    <t>Celková nabídková cena projektu III - zboží a jeho příslušenství, materiál potřebný k zprovoznění zařízení,  montážní a instalační práce, doprava</t>
  </si>
  <si>
    <t>Cenová nabídka rozpočítaná do jednotlivých projektů</t>
  </si>
  <si>
    <t>Struktura fakturace pro jednotlivé dodávky (je třeba specifikovat v návrhu kupní smlouvy)</t>
  </si>
  <si>
    <t>Faktura pro projekt I</t>
  </si>
  <si>
    <t>projekt</t>
  </si>
  <si>
    <t>KAŽDÝ PROJEKT MUSÍ BÝT VYFAKTUROVANÝ ZVLÁŠŤ!</t>
  </si>
  <si>
    <t>Faktura pro projekt II</t>
  </si>
  <si>
    <t>Faktura pro projekt III</t>
  </si>
  <si>
    <t xml:space="preserve">III. Lepší start,III) CZ.1.07/1.2.17/02.0037 </t>
  </si>
  <si>
    <t>Názvy a registrační čísla projektů a jejich pracovní označení</t>
  </si>
  <si>
    <t>Základní škola Velké Opatovice, okres Blansko</t>
  </si>
  <si>
    <t>cena za 1 kus bez DPH</t>
  </si>
  <si>
    <t>cena celkem bez DPH</t>
  </si>
  <si>
    <t>DPH celkem</t>
  </si>
  <si>
    <t>cena s DPH celkem</t>
  </si>
  <si>
    <t>Příloha č. 4.1. Zadávací dokumentace - Cenová nabídka</t>
  </si>
  <si>
    <r>
      <t>Název zakázky:</t>
    </r>
    <r>
      <rPr>
        <b/>
        <sz val="14"/>
        <color theme="1"/>
        <rFont val="Calibri"/>
        <family val="2"/>
        <charset val="238"/>
        <scheme val="minor"/>
      </rPr>
      <t xml:space="preserve"> 1.část - Dodávka sestav pro interaktivní výuku, prezentační techniky a souvisejícího HW a SW </t>
    </r>
  </si>
  <si>
    <t>interaktivní vizualizér</t>
  </si>
  <si>
    <t>školení pedagogů - tvorba vzdělávacích materiálů pomocí dodaného interaktivního SW</t>
  </si>
  <si>
    <t>instalační práce, doprava  - II.bez položek 1), 2), 4)</t>
  </si>
  <si>
    <r>
      <rPr>
        <b/>
        <sz val="14"/>
        <color rgb="FFFF0000"/>
        <rFont val="Calibri"/>
        <family val="2"/>
        <charset val="238"/>
        <scheme val="minor"/>
      </rPr>
      <t>Cenová nabídka</t>
    </r>
    <r>
      <rPr>
        <b/>
        <sz val="14"/>
        <color theme="1"/>
        <rFont val="Calibri"/>
        <family val="2"/>
        <charset val="238"/>
        <scheme val="minor"/>
      </rPr>
      <t xml:space="preserve"> - položka č.1) sestava pro interaktivní výuku</t>
    </r>
  </si>
  <si>
    <r>
      <rPr>
        <b/>
        <sz val="14"/>
        <color rgb="FFFF0000"/>
        <rFont val="Calibri"/>
        <family val="2"/>
        <charset val="238"/>
        <scheme val="minor"/>
      </rPr>
      <t>Cenová nabídka</t>
    </r>
    <r>
      <rPr>
        <b/>
        <sz val="14"/>
        <color theme="1"/>
        <rFont val="Calibri"/>
        <family val="2"/>
        <charset val="238"/>
        <scheme val="minor"/>
      </rPr>
      <t xml:space="preserve"> - položka č.2) sestava pro projekci</t>
    </r>
  </si>
  <si>
    <t>plátno</t>
  </si>
  <si>
    <t>kabeláž, zalištování, montážní práce, zprovoznění sestavy</t>
  </si>
  <si>
    <r>
      <rPr>
        <b/>
        <sz val="14"/>
        <color rgb="FFFF0000"/>
        <rFont val="Calibri"/>
        <family val="2"/>
        <charset val="238"/>
        <scheme val="minor"/>
      </rPr>
      <t>Cenová nabídka</t>
    </r>
    <r>
      <rPr>
        <b/>
        <sz val="14"/>
        <color theme="1"/>
        <rFont val="Calibri"/>
        <family val="2"/>
        <charset val="238"/>
        <scheme val="minor"/>
      </rPr>
      <t xml:space="preserve"> - položka č.5) interaktivní projektor</t>
    </r>
  </si>
  <si>
    <t>kabeláž, zalištování, montážní práce, připojení ke školní PC sestavě, projkce na školní tabuli, zprovoznění interaktivní sestavysestavy</t>
  </si>
  <si>
    <r>
      <rPr>
        <b/>
        <sz val="14"/>
        <color rgb="FFFF0000"/>
        <rFont val="Calibri"/>
        <family val="2"/>
        <charset val="238"/>
        <scheme val="minor"/>
      </rPr>
      <t>Cenová nabídka</t>
    </r>
    <r>
      <rPr>
        <b/>
        <sz val="14"/>
        <color theme="1"/>
        <rFont val="Calibri"/>
        <family val="2"/>
        <charset val="238"/>
        <scheme val="minor"/>
      </rPr>
      <t xml:space="preserve"> - položka č.4) interaktivní kopírovací tabule</t>
    </r>
  </si>
  <si>
    <t>montáž tabule na zeď</t>
  </si>
  <si>
    <t>interaktivní projektor včetně SW, příslušenství, držáku</t>
  </si>
  <si>
    <t>třídílná keramická tabule (případně s konstrukcí pro posuv) včetně příslušenství</t>
  </si>
  <si>
    <t>dataprojektor - varianta A včetně držáku a příslušenství</t>
  </si>
  <si>
    <t>interaktivní kopírovací tabule včetně příslušenství</t>
  </si>
  <si>
    <t xml:space="preserve">interaktivní projektor (varinta B) včetně SW a příslušenství,  doprava, montáž  projektoru, reproduktory, připojení k stávající školní PC sestavě, zprovoznění sestavy pro interaktivní výuku (položka č.5) </t>
  </si>
  <si>
    <t>interaktivní kopírovací tabule včetně příslušenství a její připevnění na stěnu, doprava (položka 4)</t>
  </si>
  <si>
    <t>interaktivní projektor včetně SW, příslušenství a držáku - varianta B</t>
  </si>
  <si>
    <t>montážní a instalační práce k položce 5)</t>
  </si>
  <si>
    <t>doprava k položce 5)</t>
  </si>
  <si>
    <t xml:space="preserve">interaktivní projektor (varinta B) včetně SW, držáku  a příslušenství (položka č.5) </t>
  </si>
  <si>
    <t>sestava pro interaktivní výuku (PC sestava včetně OS-varianta C, interaktivní projektor včetně SW, držáku  a příslušenství, instalace SW, třídílná keramické tabule včetně příslušenství, reproduktory, montáž sestavy a její zprovoznění, doprava (položka 1)</t>
  </si>
  <si>
    <t>PC sestava (pevný PC, monitor, klavesnice, myš , OS) - varianta C (položka 2)</t>
  </si>
  <si>
    <t>dataprojektor - varianta A včetně držáku a příslušenství (položka 2)</t>
  </si>
  <si>
    <t>plátno (položka 2)</t>
  </si>
  <si>
    <t>reproduktory včetně držáků (položka 2)</t>
  </si>
  <si>
    <t>instalační práce a doprava vztahující se k položce 2)</t>
  </si>
  <si>
    <t>doprava vztahující se k položce 2)</t>
  </si>
  <si>
    <t>interaktivní kopírovací tabule s příslušenstvím</t>
  </si>
  <si>
    <t>instalační a montážní práce k položce 4)</t>
  </si>
  <si>
    <t>doprava k položce 4)</t>
  </si>
  <si>
    <r>
      <t>I.</t>
    </r>
    <r>
      <rPr>
        <sz val="7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 xml:space="preserve">Efektivní učení - cesta k vědění, CZ.1.07/1.4.00/21.3053 </t>
    </r>
  </si>
  <si>
    <r>
      <t>II.</t>
    </r>
    <r>
      <rPr>
        <sz val="7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>Nové trendy ve výuce cizích jazyků, CZ.1.07/1.1.16/02.0099</t>
    </r>
  </si>
  <si>
    <t>sestava pro projekci (PC sestava včetně OS - varianta C, dataprojektor-varianta A včetně držáku a příslušenství, projekční plátno, reproduktory, montáž sestavy a její zprovoznění, doprava (položka 2)</t>
  </si>
  <si>
    <t>interaktivní vizualizér včetně příslušenství (položka 3)</t>
  </si>
  <si>
    <t>kabeláž, zalištování, montážní práce, instalace, zprovoznění interaktivní sestavy</t>
  </si>
  <si>
    <t>CELKOVÁ CENA:sestava pro interaktivní výuku (PC sestava včetně OS-varianta C, interaktivní projektor včetně SW, držáku  a příslušenství, instalace SW, třídílná keramické tabule včetně příslušenství, reproduktory, montáž sestavy a její zprovoznění, doprava (položka 1)</t>
  </si>
  <si>
    <t>instalační práce mimo položek 1) a 2)</t>
  </si>
  <si>
    <t>doprava mimo položek 1) a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</si>
</sst>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b/>
      <sz val="24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Fill="1" applyBorder="1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2" xfId="0" applyFon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" fillId="6" borderId="3" xfId="0" applyFont="1" applyFill="1" applyBorder="1"/>
    <xf numFmtId="0" fontId="1" fillId="6" borderId="4" xfId="0" applyFont="1" applyFill="1" applyBorder="1"/>
    <xf numFmtId="0" fontId="2" fillId="6" borderId="8" xfId="0" applyFont="1" applyFill="1" applyBorder="1"/>
    <xf numFmtId="0" fontId="1" fillId="2" borderId="5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wrapText="1"/>
    </xf>
    <xf numFmtId="0" fontId="0" fillId="0" borderId="22" xfId="0" applyBorder="1" applyAlignment="1">
      <alignment horizontal="center"/>
    </xf>
    <xf numFmtId="0" fontId="5" fillId="0" borderId="23" xfId="0" applyFont="1" applyBorder="1" applyAlignment="1">
      <alignment wrapText="1"/>
    </xf>
    <xf numFmtId="0" fontId="5" fillId="0" borderId="24" xfId="0" applyFont="1" applyBorder="1"/>
    <xf numFmtId="0" fontId="1" fillId="4" borderId="1" xfId="0" applyFont="1" applyFill="1" applyBorder="1" applyAlignment="1">
      <alignment horizontal="left" wrapText="1"/>
    </xf>
    <xf numFmtId="0" fontId="1" fillId="7" borderId="1" xfId="0" applyFont="1" applyFill="1" applyBorder="1" applyAlignment="1">
      <alignment horizontal="left" wrapText="1"/>
    </xf>
    <xf numFmtId="0" fontId="2" fillId="7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2" fillId="3" borderId="1" xfId="0" applyFont="1" applyFill="1" applyBorder="1" applyAlignment="1"/>
    <xf numFmtId="0" fontId="2" fillId="3" borderId="6" xfId="0" applyFont="1" applyFill="1" applyBorder="1" applyAlignment="1"/>
    <xf numFmtId="0" fontId="5" fillId="0" borderId="13" xfId="0" applyFont="1" applyBorder="1" applyAlignment="1"/>
    <xf numFmtId="0" fontId="5" fillId="0" borderId="13" xfId="0" applyFont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4" fillId="3" borderId="5" xfId="0" applyFont="1" applyFill="1" applyBorder="1" applyAlignment="1">
      <alignment wrapText="1"/>
    </xf>
    <xf numFmtId="0" fontId="1" fillId="6" borderId="5" xfId="0" applyFont="1" applyFill="1" applyBorder="1" applyAlignment="1">
      <alignment wrapText="1"/>
    </xf>
    <xf numFmtId="0" fontId="1" fillId="4" borderId="28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wrapText="1"/>
    </xf>
    <xf numFmtId="0" fontId="4" fillId="4" borderId="25" xfId="0" applyFont="1" applyFill="1" applyBorder="1" applyAlignment="1">
      <alignment wrapText="1"/>
    </xf>
    <xf numFmtId="0" fontId="0" fillId="7" borderId="0" xfId="0" applyFill="1" applyAlignment="1">
      <alignment wrapText="1"/>
    </xf>
    <xf numFmtId="0" fontId="16" fillId="0" borderId="21" xfId="0" applyFont="1" applyBorder="1"/>
    <xf numFmtId="0" fontId="2" fillId="7" borderId="18" xfId="0" applyFont="1" applyFill="1" applyBorder="1" applyAlignment="1">
      <alignment horizontal="left" wrapText="1"/>
    </xf>
    <xf numFmtId="0" fontId="2" fillId="7" borderId="19" xfId="0" applyFont="1" applyFill="1" applyBorder="1" applyAlignment="1">
      <alignment horizontal="left" wrapText="1"/>
    </xf>
    <xf numFmtId="0" fontId="2" fillId="7" borderId="20" xfId="0" applyFont="1" applyFill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left" vertical="center"/>
    </xf>
    <xf numFmtId="0" fontId="2" fillId="4" borderId="5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12" fillId="8" borderId="0" xfId="0" applyFont="1" applyFill="1" applyAlignment="1">
      <alignment horizontal="center" wrapText="1"/>
    </xf>
    <xf numFmtId="0" fontId="9" fillId="0" borderId="0" xfId="0" applyFont="1" applyAlignment="1">
      <alignment horizont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7" borderId="8" xfId="0" applyFont="1" applyFill="1" applyBorder="1" applyAlignment="1">
      <alignment horizontal="left" vertical="center"/>
    </xf>
    <xf numFmtId="0" fontId="1" fillId="7" borderId="9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4" fillId="2" borderId="5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horizontal="center"/>
    </xf>
    <xf numFmtId="0" fontId="2" fillId="4" borderId="3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CC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workbookViewId="0">
      <selection activeCell="D82" sqref="D82"/>
    </sheetView>
  </sheetViews>
  <sheetFormatPr defaultRowHeight="15" x14ac:dyDescent="0.25"/>
  <cols>
    <col min="1" max="1" width="24.5703125" customWidth="1"/>
    <col min="2" max="2" width="11.28515625" customWidth="1"/>
    <col min="3" max="3" width="10" customWidth="1"/>
    <col min="4" max="4" width="11.85546875" customWidth="1"/>
    <col min="5" max="5" width="12.28515625" customWidth="1"/>
    <col min="6" max="6" width="13" customWidth="1"/>
    <col min="7" max="7" width="12.28515625" customWidth="1"/>
  </cols>
  <sheetData>
    <row r="1" spans="1:7" ht="23.25" x14ac:dyDescent="0.35">
      <c r="A1" s="58" t="s">
        <v>28</v>
      </c>
      <c r="B1" s="59"/>
      <c r="C1" s="59"/>
      <c r="D1" s="59"/>
      <c r="E1" s="59"/>
      <c r="F1" s="59"/>
    </row>
    <row r="2" spans="1:7" ht="18.75" x14ac:dyDescent="0.25">
      <c r="A2" s="60" t="s">
        <v>33</v>
      </c>
      <c r="B2" s="60"/>
      <c r="C2" s="60"/>
      <c r="D2" s="60"/>
      <c r="E2" s="60"/>
      <c r="F2" s="60"/>
    </row>
    <row r="3" spans="1:7" ht="42" customHeight="1" thickBot="1" x14ac:dyDescent="0.35">
      <c r="A3" s="77" t="s">
        <v>34</v>
      </c>
      <c r="B3" s="77"/>
      <c r="C3" s="77"/>
      <c r="D3" s="77"/>
      <c r="E3" s="77"/>
      <c r="F3" s="77"/>
    </row>
    <row r="4" spans="1:7" ht="15.75" x14ac:dyDescent="0.25">
      <c r="A4" s="71" t="s">
        <v>27</v>
      </c>
      <c r="B4" s="65" t="s">
        <v>66</v>
      </c>
      <c r="C4" s="65"/>
      <c r="D4" s="65"/>
      <c r="E4" s="65"/>
      <c r="F4" s="66"/>
    </row>
    <row r="5" spans="1:7" ht="15.75" x14ac:dyDescent="0.25">
      <c r="A5" s="72"/>
      <c r="B5" s="67" t="s">
        <v>67</v>
      </c>
      <c r="C5" s="67"/>
      <c r="D5" s="67"/>
      <c r="E5" s="67"/>
      <c r="F5" s="68"/>
    </row>
    <row r="6" spans="1:7" ht="16.5" thickBot="1" x14ac:dyDescent="0.3">
      <c r="A6" s="73"/>
      <c r="B6" s="69" t="s">
        <v>26</v>
      </c>
      <c r="C6" s="69"/>
      <c r="D6" s="69"/>
      <c r="E6" s="69"/>
      <c r="F6" s="70"/>
    </row>
    <row r="7" spans="1:7" ht="15.75" x14ac:dyDescent="0.25">
      <c r="A7" s="31"/>
      <c r="B7" s="32"/>
      <c r="C7" s="32"/>
      <c r="D7" s="32"/>
      <c r="E7" s="32"/>
      <c r="F7" s="32"/>
    </row>
    <row r="8" spans="1:7" ht="32.25" thickBot="1" x14ac:dyDescent="0.55000000000000004">
      <c r="A8" s="74" t="s">
        <v>15</v>
      </c>
      <c r="B8" s="74"/>
      <c r="C8" s="74"/>
      <c r="D8" s="74"/>
      <c r="E8" s="74"/>
      <c r="F8" s="74"/>
    </row>
    <row r="9" spans="1:7" ht="25.5" x14ac:dyDescent="0.3">
      <c r="A9" s="7" t="s">
        <v>14</v>
      </c>
      <c r="B9" s="33" t="s">
        <v>6</v>
      </c>
      <c r="C9" s="33" t="s">
        <v>7</v>
      </c>
      <c r="D9" s="33" t="s">
        <v>29</v>
      </c>
      <c r="E9" s="33" t="s">
        <v>30</v>
      </c>
      <c r="F9" s="33" t="s">
        <v>31</v>
      </c>
      <c r="G9" s="34" t="s">
        <v>32</v>
      </c>
    </row>
    <row r="10" spans="1:7" ht="132.75" customHeight="1" x14ac:dyDescent="0.3">
      <c r="A10" s="35" t="s">
        <v>56</v>
      </c>
      <c r="B10" s="6" t="s">
        <v>11</v>
      </c>
      <c r="C10" s="6">
        <v>2</v>
      </c>
      <c r="D10" s="6"/>
      <c r="E10" s="6">
        <f>C10*D10</f>
        <v>0</v>
      </c>
      <c r="F10" s="6">
        <f>E10*1.21</f>
        <v>0</v>
      </c>
      <c r="G10" s="11">
        <f>E10+F10</f>
        <v>0</v>
      </c>
    </row>
    <row r="11" spans="1:7" ht="108.75" customHeight="1" x14ac:dyDescent="0.3">
      <c r="A11" s="35" t="s">
        <v>68</v>
      </c>
      <c r="B11" s="6" t="s">
        <v>11</v>
      </c>
      <c r="C11" s="6">
        <v>3</v>
      </c>
      <c r="D11" s="6"/>
      <c r="E11" s="6">
        <f>C11*D11</f>
        <v>0</v>
      </c>
      <c r="F11" s="6">
        <f>E11*1.21</f>
        <v>0</v>
      </c>
      <c r="G11" s="11">
        <f>E11+F11</f>
        <v>0</v>
      </c>
    </row>
    <row r="12" spans="1:7" ht="30" customHeight="1" x14ac:dyDescent="0.3">
      <c r="A12" s="35" t="s">
        <v>69</v>
      </c>
      <c r="B12" s="6" t="s">
        <v>11</v>
      </c>
      <c r="C12" s="6">
        <v>3</v>
      </c>
      <c r="D12" s="6"/>
      <c r="E12" s="6">
        <f>C12*D12</f>
        <v>0</v>
      </c>
      <c r="F12" s="6">
        <f>E12*1.21</f>
        <v>0</v>
      </c>
      <c r="G12" s="11">
        <f>E12+F12</f>
        <v>0</v>
      </c>
    </row>
    <row r="13" spans="1:7" ht="53.25" customHeight="1" x14ac:dyDescent="0.3">
      <c r="A13" s="35" t="s">
        <v>51</v>
      </c>
      <c r="B13" s="21" t="s">
        <v>10</v>
      </c>
      <c r="C13" s="21">
        <v>1</v>
      </c>
      <c r="D13" s="21"/>
      <c r="E13" s="21">
        <f>C13*D13</f>
        <v>0</v>
      </c>
      <c r="F13" s="21">
        <f>E13*1.21</f>
        <v>0</v>
      </c>
      <c r="G13" s="22">
        <f>E13+F13</f>
        <v>0</v>
      </c>
    </row>
    <row r="14" spans="1:7" ht="108.75" customHeight="1" x14ac:dyDescent="0.3">
      <c r="A14" s="35" t="s">
        <v>50</v>
      </c>
      <c r="B14" s="5" t="s">
        <v>9</v>
      </c>
      <c r="C14" s="5">
        <v>1</v>
      </c>
      <c r="D14" s="5"/>
      <c r="E14" s="5">
        <f t="shared" ref="E14:E18" si="0">C14*D14</f>
        <v>0</v>
      </c>
      <c r="F14" s="5">
        <f t="shared" ref="F14:F18" si="1">E14*0.21</f>
        <v>0</v>
      </c>
      <c r="G14" s="10">
        <f t="shared" ref="G14:G18" si="2">E14+F14</f>
        <v>0</v>
      </c>
    </row>
    <row r="15" spans="1:7" ht="25.5" customHeight="1" x14ac:dyDescent="0.3">
      <c r="A15" s="78" t="s">
        <v>12</v>
      </c>
      <c r="B15" s="41" t="s">
        <v>11</v>
      </c>
      <c r="C15" s="41">
        <v>5</v>
      </c>
      <c r="D15" s="41"/>
      <c r="E15" s="41">
        <f>C15*D15</f>
        <v>0</v>
      </c>
      <c r="F15" s="41">
        <f>E15*1.21</f>
        <v>0</v>
      </c>
      <c r="G15" s="42">
        <f>E15+F15</f>
        <v>0</v>
      </c>
    </row>
    <row r="16" spans="1:7" ht="30.75" customHeight="1" x14ac:dyDescent="0.3">
      <c r="A16" s="78" t="s">
        <v>13</v>
      </c>
      <c r="B16" s="41" t="s">
        <v>11</v>
      </c>
      <c r="C16" s="41">
        <v>5</v>
      </c>
      <c r="D16" s="41"/>
      <c r="E16" s="41">
        <f>C16*D16</f>
        <v>0</v>
      </c>
      <c r="F16" s="41">
        <f>E16*1.21</f>
        <v>0</v>
      </c>
      <c r="G16" s="42">
        <f>E16+F16</f>
        <v>0</v>
      </c>
    </row>
    <row r="17" spans="1:7" ht="58.5" customHeight="1" x14ac:dyDescent="0.3">
      <c r="A17" s="78" t="s">
        <v>36</v>
      </c>
      <c r="B17" s="41" t="s">
        <v>11</v>
      </c>
      <c r="C17" s="41"/>
      <c r="D17" s="41"/>
      <c r="E17" s="41"/>
      <c r="F17" s="41"/>
      <c r="G17" s="42"/>
    </row>
    <row r="18" spans="1:7" ht="33.75" customHeight="1" thickBot="1" x14ac:dyDescent="0.35">
      <c r="A18" s="20" t="s">
        <v>37</v>
      </c>
      <c r="B18" s="6" t="s">
        <v>11</v>
      </c>
      <c r="C18" s="6"/>
      <c r="D18" s="6"/>
      <c r="E18" s="6">
        <f t="shared" si="0"/>
        <v>0</v>
      </c>
      <c r="F18" s="6">
        <f t="shared" si="1"/>
        <v>0</v>
      </c>
      <c r="G18" s="11">
        <f t="shared" si="2"/>
        <v>0</v>
      </c>
    </row>
    <row r="19" spans="1:7" ht="24" thickBot="1" x14ac:dyDescent="0.4">
      <c r="A19" s="12" t="s">
        <v>4</v>
      </c>
      <c r="B19" s="14"/>
      <c r="C19" s="13"/>
      <c r="D19" s="13"/>
      <c r="E19" s="15">
        <f>SUM(E10:E18)</f>
        <v>0</v>
      </c>
      <c r="F19" s="15">
        <f t="shared" ref="F19:G19" si="3">SUM(F10:F18)</f>
        <v>0</v>
      </c>
      <c r="G19" s="15">
        <f t="shared" si="3"/>
        <v>0</v>
      </c>
    </row>
    <row r="20" spans="1:7" ht="15.75" thickBot="1" x14ac:dyDescent="0.3"/>
    <row r="21" spans="1:7" ht="44.25" customHeight="1" x14ac:dyDescent="0.3">
      <c r="A21" s="55" t="s">
        <v>19</v>
      </c>
      <c r="B21" s="56"/>
      <c r="C21" s="57"/>
      <c r="D21" s="8" t="s">
        <v>1</v>
      </c>
      <c r="E21" s="8" t="s">
        <v>2</v>
      </c>
      <c r="F21" s="9" t="s">
        <v>3</v>
      </c>
    </row>
    <row r="22" spans="1:7" ht="76.5" customHeight="1" x14ac:dyDescent="0.3">
      <c r="A22" s="75" t="s">
        <v>16</v>
      </c>
      <c r="B22" s="76"/>
      <c r="C22" s="76"/>
      <c r="D22" s="5"/>
      <c r="E22" s="5"/>
      <c r="F22" s="10"/>
    </row>
    <row r="23" spans="1:7" ht="74.25" customHeight="1" x14ac:dyDescent="0.3">
      <c r="A23" s="61" t="s">
        <v>17</v>
      </c>
      <c r="B23" s="62"/>
      <c r="C23" s="62"/>
      <c r="D23" s="6"/>
      <c r="E23" s="6"/>
      <c r="F23" s="11"/>
    </row>
    <row r="24" spans="1:7" ht="76.5" customHeight="1" thickBot="1" x14ac:dyDescent="0.35">
      <c r="A24" s="52" t="s">
        <v>18</v>
      </c>
      <c r="B24" s="53"/>
      <c r="C24" s="54"/>
      <c r="D24" s="29"/>
      <c r="E24" s="29"/>
      <c r="F24" s="30"/>
    </row>
    <row r="26" spans="1:7" ht="15.75" thickBot="1" x14ac:dyDescent="0.3"/>
    <row r="27" spans="1:7" ht="75" x14ac:dyDescent="0.3">
      <c r="A27" s="16" t="s">
        <v>38</v>
      </c>
      <c r="B27" s="17" t="s">
        <v>1</v>
      </c>
      <c r="C27" s="17" t="s">
        <v>2</v>
      </c>
      <c r="D27" s="18" t="s">
        <v>3</v>
      </c>
    </row>
    <row r="28" spans="1:7" ht="39.75" x14ac:dyDescent="0.3">
      <c r="A28" s="35" t="s">
        <v>8</v>
      </c>
      <c r="B28" s="1"/>
      <c r="C28" s="1"/>
      <c r="D28" s="2"/>
    </row>
    <row r="29" spans="1:7" ht="27" x14ac:dyDescent="0.3">
      <c r="A29" s="36" t="s">
        <v>46</v>
      </c>
      <c r="B29" s="1"/>
      <c r="C29" s="1"/>
      <c r="D29" s="2"/>
    </row>
    <row r="30" spans="1:7" ht="39.75" x14ac:dyDescent="0.3">
      <c r="A30" s="36" t="s">
        <v>47</v>
      </c>
      <c r="B30" s="1"/>
      <c r="C30" s="1"/>
      <c r="D30" s="2"/>
    </row>
    <row r="31" spans="1:7" ht="18.75" x14ac:dyDescent="0.3">
      <c r="A31" s="36" t="s">
        <v>5</v>
      </c>
      <c r="B31" s="1"/>
      <c r="C31" s="1"/>
      <c r="D31" s="2"/>
    </row>
    <row r="32" spans="1:7" ht="42" customHeight="1" x14ac:dyDescent="0.3">
      <c r="A32" s="35" t="s">
        <v>70</v>
      </c>
      <c r="B32" s="1"/>
      <c r="C32" s="1"/>
      <c r="D32" s="2"/>
    </row>
    <row r="33" spans="1:4" ht="18.75" x14ac:dyDescent="0.3">
      <c r="A33" s="36" t="s">
        <v>0</v>
      </c>
      <c r="B33" s="1"/>
      <c r="C33" s="1"/>
      <c r="D33" s="2"/>
    </row>
    <row r="34" spans="1:4" ht="19.5" thickBot="1" x14ac:dyDescent="0.35">
      <c r="A34" s="3" t="s">
        <v>4</v>
      </c>
      <c r="B34" s="19">
        <f>SUM(B28:B33)</f>
        <v>0</v>
      </c>
      <c r="C34" s="19">
        <f>SUM(C28:C33)</f>
        <v>0</v>
      </c>
      <c r="D34" s="19">
        <f>SUM(D28:D33)</f>
        <v>0</v>
      </c>
    </row>
    <row r="35" spans="1:4" ht="15.75" thickBot="1" x14ac:dyDescent="0.3"/>
    <row r="36" spans="1:4" ht="56.25" x14ac:dyDescent="0.3">
      <c r="A36" s="16" t="s">
        <v>39</v>
      </c>
      <c r="B36" s="17" t="s">
        <v>1</v>
      </c>
      <c r="C36" s="17" t="s">
        <v>2</v>
      </c>
      <c r="D36" s="18" t="s">
        <v>3</v>
      </c>
    </row>
    <row r="37" spans="1:4" ht="39.75" x14ac:dyDescent="0.3">
      <c r="A37" s="35" t="s">
        <v>8</v>
      </c>
      <c r="B37" s="1"/>
      <c r="C37" s="1"/>
      <c r="D37" s="2"/>
    </row>
    <row r="38" spans="1:4" ht="27" x14ac:dyDescent="0.3">
      <c r="A38" s="36" t="s">
        <v>48</v>
      </c>
      <c r="B38" s="1"/>
      <c r="C38" s="1"/>
      <c r="D38" s="2"/>
    </row>
    <row r="39" spans="1:4" ht="18.75" x14ac:dyDescent="0.3">
      <c r="A39" s="36" t="s">
        <v>40</v>
      </c>
      <c r="B39" s="1"/>
      <c r="C39" s="1"/>
      <c r="D39" s="2"/>
    </row>
    <row r="40" spans="1:4" ht="18.75" x14ac:dyDescent="0.3">
      <c r="A40" s="36" t="s">
        <v>5</v>
      </c>
      <c r="B40" s="1"/>
      <c r="C40" s="1"/>
      <c r="D40" s="2"/>
    </row>
    <row r="41" spans="1:4" ht="28.5" customHeight="1" x14ac:dyDescent="0.3">
      <c r="A41" s="35" t="s">
        <v>41</v>
      </c>
      <c r="B41" s="1"/>
      <c r="C41" s="1"/>
      <c r="D41" s="2"/>
    </row>
    <row r="42" spans="1:4" ht="18.75" x14ac:dyDescent="0.3">
      <c r="A42" s="36" t="s">
        <v>0</v>
      </c>
      <c r="B42" s="1"/>
      <c r="C42" s="1"/>
      <c r="D42" s="2"/>
    </row>
    <row r="43" spans="1:4" ht="19.5" thickBot="1" x14ac:dyDescent="0.35">
      <c r="A43" s="3" t="s">
        <v>4</v>
      </c>
      <c r="B43" s="19">
        <f>SUM(B37:B42)</f>
        <v>0</v>
      </c>
      <c r="C43" s="19">
        <f>SUM(C37:C42)</f>
        <v>0</v>
      </c>
      <c r="D43" s="19">
        <f>SUM(D37:D42)</f>
        <v>0</v>
      </c>
    </row>
    <row r="44" spans="1:4" ht="15.75" thickBot="1" x14ac:dyDescent="0.3"/>
    <row r="45" spans="1:4" ht="75" x14ac:dyDescent="0.3">
      <c r="A45" s="16" t="s">
        <v>42</v>
      </c>
      <c r="B45" s="17" t="s">
        <v>1</v>
      </c>
      <c r="C45" s="17" t="s">
        <v>2</v>
      </c>
      <c r="D45" s="18" t="s">
        <v>3</v>
      </c>
    </row>
    <row r="46" spans="1:4" ht="39.75" x14ac:dyDescent="0.3">
      <c r="A46" s="36" t="s">
        <v>52</v>
      </c>
      <c r="B46" s="1"/>
      <c r="C46" s="1"/>
      <c r="D46" s="2"/>
    </row>
    <row r="47" spans="1:4" ht="18.75" x14ac:dyDescent="0.3">
      <c r="A47" s="36" t="s">
        <v>5</v>
      </c>
      <c r="B47" s="1"/>
      <c r="C47" s="1"/>
      <c r="D47" s="2"/>
    </row>
    <row r="48" spans="1:4" ht="65.25" x14ac:dyDescent="0.3">
      <c r="A48" s="35" t="s">
        <v>43</v>
      </c>
      <c r="B48" s="1"/>
      <c r="C48" s="1"/>
      <c r="D48" s="2"/>
    </row>
    <row r="49" spans="1:4" ht="18.75" x14ac:dyDescent="0.3">
      <c r="A49" s="36" t="s">
        <v>0</v>
      </c>
      <c r="B49" s="1"/>
      <c r="C49" s="1"/>
      <c r="D49" s="2"/>
    </row>
    <row r="50" spans="1:4" ht="19.5" thickBot="1" x14ac:dyDescent="0.35">
      <c r="A50" s="3" t="s">
        <v>4</v>
      </c>
      <c r="B50" s="19">
        <f>SUM(B46:B49)</f>
        <v>0</v>
      </c>
      <c r="C50" s="19">
        <f>SUM(C46:C49)</f>
        <v>0</v>
      </c>
      <c r="D50" s="19">
        <f>SUM(D46:D49)</f>
        <v>0</v>
      </c>
    </row>
    <row r="51" spans="1:4" ht="15.75" thickBot="1" x14ac:dyDescent="0.3"/>
    <row r="52" spans="1:4" ht="75" x14ac:dyDescent="0.3">
      <c r="A52" s="16" t="s">
        <v>44</v>
      </c>
      <c r="B52" s="17" t="s">
        <v>1</v>
      </c>
      <c r="C52" s="17" t="s">
        <v>2</v>
      </c>
      <c r="D52" s="18" t="s">
        <v>3</v>
      </c>
    </row>
    <row r="53" spans="1:4" ht="27" x14ac:dyDescent="0.3">
      <c r="A53" s="36" t="s">
        <v>49</v>
      </c>
      <c r="B53" s="1"/>
      <c r="C53" s="1"/>
      <c r="D53" s="2"/>
    </row>
    <row r="54" spans="1:4" ht="18.75" x14ac:dyDescent="0.3">
      <c r="A54" s="35" t="s">
        <v>45</v>
      </c>
      <c r="B54" s="1"/>
      <c r="C54" s="1"/>
      <c r="D54" s="2"/>
    </row>
    <row r="55" spans="1:4" ht="18.75" x14ac:dyDescent="0.3">
      <c r="A55" s="36" t="s">
        <v>0</v>
      </c>
      <c r="B55" s="1"/>
      <c r="C55" s="1"/>
      <c r="D55" s="2"/>
    </row>
    <row r="56" spans="1:4" ht="19.5" thickBot="1" x14ac:dyDescent="0.35">
      <c r="A56" s="3" t="s">
        <v>4</v>
      </c>
      <c r="B56" s="19">
        <f>SUM(B53:B55)</f>
        <v>0</v>
      </c>
      <c r="C56" s="19">
        <f>SUM(C53:C55)</f>
        <v>0</v>
      </c>
      <c r="D56" s="19">
        <f>SUM(D53:D55)</f>
        <v>0</v>
      </c>
    </row>
    <row r="65" spans="1:6" ht="54.75" customHeight="1" x14ac:dyDescent="0.45">
      <c r="A65" s="63" t="s">
        <v>20</v>
      </c>
      <c r="B65" s="63"/>
      <c r="C65" s="63"/>
      <c r="D65" s="63"/>
      <c r="E65" s="63"/>
      <c r="F65" s="63"/>
    </row>
    <row r="66" spans="1:6" ht="24" thickBot="1" x14ac:dyDescent="0.4">
      <c r="A66" s="64" t="s">
        <v>23</v>
      </c>
      <c r="B66" s="64"/>
      <c r="C66" s="64"/>
      <c r="D66" s="64"/>
      <c r="E66" s="64"/>
      <c r="F66" s="64"/>
    </row>
    <row r="67" spans="1:6" ht="15.75" x14ac:dyDescent="0.25">
      <c r="A67" s="51" t="s">
        <v>21</v>
      </c>
      <c r="B67" s="8" t="s">
        <v>22</v>
      </c>
      <c r="C67" s="24" t="s">
        <v>7</v>
      </c>
      <c r="D67" s="8" t="s">
        <v>1</v>
      </c>
      <c r="E67" s="8" t="s">
        <v>2</v>
      </c>
      <c r="F67" s="9" t="s">
        <v>3</v>
      </c>
    </row>
    <row r="68" spans="1:6" ht="62.25" customHeight="1" x14ac:dyDescent="0.3">
      <c r="A68" s="23" t="s">
        <v>55</v>
      </c>
      <c r="B68" s="5" t="s">
        <v>9</v>
      </c>
      <c r="C68" s="5"/>
      <c r="D68" s="37"/>
      <c r="E68" s="37"/>
      <c r="F68" s="38"/>
    </row>
    <row r="69" spans="1:6" ht="18.75" x14ac:dyDescent="0.3">
      <c r="A69" s="45" t="s">
        <v>5</v>
      </c>
      <c r="B69" s="5" t="s">
        <v>9</v>
      </c>
      <c r="C69" s="5"/>
      <c r="D69" s="37"/>
      <c r="E69" s="37"/>
      <c r="F69" s="38"/>
    </row>
    <row r="70" spans="1:6" ht="32.25" x14ac:dyDescent="0.3">
      <c r="A70" s="23" t="s">
        <v>53</v>
      </c>
      <c r="B70" s="5" t="s">
        <v>9</v>
      </c>
      <c r="C70" s="5"/>
      <c r="D70" s="37"/>
      <c r="E70" s="37"/>
      <c r="F70" s="38"/>
    </row>
    <row r="71" spans="1:6" ht="19.5" thickBot="1" x14ac:dyDescent="0.35">
      <c r="A71" s="23" t="s">
        <v>54</v>
      </c>
      <c r="B71" s="5" t="s">
        <v>9</v>
      </c>
      <c r="C71" s="5"/>
      <c r="D71" s="37"/>
      <c r="E71" s="37"/>
      <c r="F71" s="38"/>
    </row>
    <row r="72" spans="1:6" ht="21.75" thickBot="1" x14ac:dyDescent="0.4">
      <c r="A72" s="25" t="s">
        <v>4</v>
      </c>
      <c r="B72" s="26"/>
      <c r="C72" s="26"/>
      <c r="D72" s="39">
        <f>SUM(D68:D71)</f>
        <v>0</v>
      </c>
      <c r="E72" s="39">
        <f>SUM(E68:E71)</f>
        <v>0</v>
      </c>
      <c r="F72" s="39">
        <f>SUM(F68:F71)</f>
        <v>0</v>
      </c>
    </row>
    <row r="73" spans="1:6" ht="15.75" thickBot="1" x14ac:dyDescent="0.3">
      <c r="A73" s="4"/>
    </row>
    <row r="74" spans="1:6" ht="15.75" x14ac:dyDescent="0.25">
      <c r="A74" s="51" t="s">
        <v>24</v>
      </c>
      <c r="B74" s="8" t="s">
        <v>22</v>
      </c>
      <c r="C74" s="24" t="s">
        <v>7</v>
      </c>
      <c r="D74" s="8" t="s">
        <v>1</v>
      </c>
      <c r="E74" s="8" t="s">
        <v>2</v>
      </c>
      <c r="F74" s="9" t="s">
        <v>3</v>
      </c>
    </row>
    <row r="75" spans="1:6" ht="207.75" customHeight="1" x14ac:dyDescent="0.3">
      <c r="A75" s="46" t="s">
        <v>71</v>
      </c>
      <c r="B75" s="6" t="s">
        <v>11</v>
      </c>
      <c r="C75" s="6">
        <v>2</v>
      </c>
      <c r="D75" s="6"/>
      <c r="E75" s="6"/>
      <c r="F75" s="11"/>
    </row>
    <row r="76" spans="1:6" ht="39.75" x14ac:dyDescent="0.3">
      <c r="A76" s="48" t="s">
        <v>57</v>
      </c>
      <c r="B76" s="6" t="s">
        <v>11</v>
      </c>
      <c r="C76" s="6">
        <v>3</v>
      </c>
      <c r="D76" s="6"/>
      <c r="E76" s="6"/>
      <c r="F76" s="11"/>
    </row>
    <row r="77" spans="1:6" ht="39.75" x14ac:dyDescent="0.3">
      <c r="A77" s="48" t="s">
        <v>58</v>
      </c>
      <c r="B77" s="6" t="s">
        <v>11</v>
      </c>
      <c r="C77" s="6">
        <v>3</v>
      </c>
      <c r="D77" s="6"/>
      <c r="E77" s="6"/>
      <c r="F77" s="11"/>
    </row>
    <row r="78" spans="1:6" ht="18.75" x14ac:dyDescent="0.3">
      <c r="A78" s="48" t="s">
        <v>59</v>
      </c>
      <c r="B78" s="6" t="s">
        <v>11</v>
      </c>
      <c r="C78" s="43">
        <v>3</v>
      </c>
      <c r="D78" s="43"/>
      <c r="E78" s="43"/>
      <c r="F78" s="44"/>
    </row>
    <row r="79" spans="1:6" ht="27" x14ac:dyDescent="0.3">
      <c r="A79" s="48" t="s">
        <v>60</v>
      </c>
      <c r="B79" s="6" t="s">
        <v>11</v>
      </c>
      <c r="C79" s="43">
        <v>3</v>
      </c>
      <c r="D79" s="43"/>
      <c r="E79" s="43"/>
      <c r="F79" s="44"/>
    </row>
    <row r="80" spans="1:6" ht="18.75" x14ac:dyDescent="0.3">
      <c r="A80" s="49" t="s">
        <v>35</v>
      </c>
      <c r="B80" s="6" t="s">
        <v>11</v>
      </c>
      <c r="C80" s="43">
        <v>3</v>
      </c>
      <c r="D80" s="43"/>
      <c r="E80" s="43"/>
      <c r="F80" s="44"/>
    </row>
    <row r="81" spans="1:6" ht="32.25" x14ac:dyDescent="0.3">
      <c r="A81" s="27" t="s">
        <v>12</v>
      </c>
      <c r="B81" s="6" t="s">
        <v>11</v>
      </c>
      <c r="C81" s="6">
        <v>5</v>
      </c>
      <c r="D81" s="43"/>
      <c r="E81" s="43"/>
      <c r="F81" s="44"/>
    </row>
    <row r="82" spans="1:6" ht="32.25" x14ac:dyDescent="0.3">
      <c r="A82" s="27" t="s">
        <v>13</v>
      </c>
      <c r="B82" s="6" t="s">
        <v>11</v>
      </c>
      <c r="C82" s="6">
        <v>5</v>
      </c>
      <c r="D82" s="43"/>
      <c r="E82" s="43"/>
      <c r="F82" s="44"/>
    </row>
    <row r="83" spans="1:6" ht="48" x14ac:dyDescent="0.3">
      <c r="A83" s="47" t="s">
        <v>61</v>
      </c>
      <c r="B83" s="43" t="s">
        <v>11</v>
      </c>
      <c r="C83" s="43"/>
      <c r="D83" s="43"/>
      <c r="E83" s="43"/>
      <c r="F83" s="44"/>
    </row>
    <row r="84" spans="1:6" ht="32.25" x14ac:dyDescent="0.3">
      <c r="A84" s="47" t="s">
        <v>62</v>
      </c>
      <c r="B84" s="43" t="s">
        <v>11</v>
      </c>
      <c r="C84" s="43"/>
      <c r="D84" s="43"/>
      <c r="E84" s="43"/>
      <c r="F84" s="44"/>
    </row>
    <row r="85" spans="1:6" ht="31.5" x14ac:dyDescent="0.3">
      <c r="A85" s="82" t="s">
        <v>72</v>
      </c>
      <c r="B85" s="6" t="s">
        <v>11</v>
      </c>
      <c r="C85" s="6"/>
      <c r="D85" s="6"/>
      <c r="E85" s="6"/>
      <c r="F85" s="11"/>
    </row>
    <row r="86" spans="1:6" ht="32.25" thickBot="1" x14ac:dyDescent="0.35">
      <c r="A86" s="79" t="s">
        <v>73</v>
      </c>
      <c r="B86" s="80" t="s">
        <v>11</v>
      </c>
      <c r="C86" s="80"/>
      <c r="D86" s="80"/>
      <c r="E86" s="80"/>
      <c r="F86" s="81"/>
    </row>
    <row r="87" spans="1:6" ht="21.75" thickBot="1" x14ac:dyDescent="0.4">
      <c r="A87" s="25" t="s">
        <v>4</v>
      </c>
      <c r="B87" s="26"/>
      <c r="C87" s="26"/>
      <c r="D87" s="40">
        <f>SUM(D75:D86)</f>
        <v>0</v>
      </c>
      <c r="E87" s="40">
        <f>SUM(E75:E86)</f>
        <v>0</v>
      </c>
      <c r="F87" s="40">
        <f>SUM(F75:F86)</f>
        <v>0</v>
      </c>
    </row>
    <row r="88" spans="1:6" ht="15.75" thickBot="1" x14ac:dyDescent="0.3">
      <c r="A88" s="4"/>
    </row>
    <row r="89" spans="1:6" ht="15.75" x14ac:dyDescent="0.25">
      <c r="A89" s="51" t="s">
        <v>25</v>
      </c>
      <c r="B89" s="8" t="s">
        <v>22</v>
      </c>
      <c r="C89" s="24" t="s">
        <v>7</v>
      </c>
      <c r="D89" s="8" t="s">
        <v>1</v>
      </c>
      <c r="E89" s="8" t="s">
        <v>2</v>
      </c>
      <c r="F89" s="9" t="s">
        <v>3</v>
      </c>
    </row>
    <row r="90" spans="1:6" ht="30.75" x14ac:dyDescent="0.3">
      <c r="A90" s="50" t="s">
        <v>63</v>
      </c>
      <c r="B90" s="21" t="s">
        <v>10</v>
      </c>
      <c r="C90" s="21">
        <v>1</v>
      </c>
      <c r="D90" s="21"/>
      <c r="E90" s="21"/>
      <c r="F90" s="22"/>
    </row>
    <row r="91" spans="1:6" ht="32.25" x14ac:dyDescent="0.3">
      <c r="A91" s="28" t="s">
        <v>64</v>
      </c>
      <c r="B91" s="21" t="s">
        <v>10</v>
      </c>
      <c r="C91" s="21"/>
      <c r="D91" s="21"/>
      <c r="E91" s="21"/>
      <c r="F91" s="22"/>
    </row>
    <row r="92" spans="1:6" ht="19.5" thickBot="1" x14ac:dyDescent="0.35">
      <c r="A92" s="28" t="s">
        <v>65</v>
      </c>
      <c r="B92" s="21" t="s">
        <v>10</v>
      </c>
      <c r="C92" s="21"/>
      <c r="D92" s="21"/>
      <c r="E92" s="21"/>
      <c r="F92" s="22"/>
    </row>
    <row r="93" spans="1:6" ht="21.75" thickBot="1" x14ac:dyDescent="0.4">
      <c r="A93" s="25" t="s">
        <v>4</v>
      </c>
      <c r="B93" s="26"/>
      <c r="C93" s="26"/>
      <c r="D93" s="40">
        <f>SUM(D90:D92)</f>
        <v>0</v>
      </c>
      <c r="E93" s="40">
        <f>SUM(E90:E92)</f>
        <v>0</v>
      </c>
      <c r="F93" s="40">
        <f>SUM(F90:F92)</f>
        <v>0</v>
      </c>
    </row>
  </sheetData>
  <mergeCells count="14">
    <mergeCell ref="A65:F65"/>
    <mergeCell ref="A66:F66"/>
    <mergeCell ref="B5:F5"/>
    <mergeCell ref="B4:F4"/>
    <mergeCell ref="B6:F6"/>
    <mergeCell ref="A4:A6"/>
    <mergeCell ref="A8:F8"/>
    <mergeCell ref="A22:C22"/>
    <mergeCell ref="A24:C24"/>
    <mergeCell ref="A21:C21"/>
    <mergeCell ref="A1:F1"/>
    <mergeCell ref="A2:F2"/>
    <mergeCell ref="A3:F3"/>
    <mergeCell ref="A23:C23"/>
  </mergeCells>
  <pageMargins left="0.11811023622047245" right="0.11811023622047245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HP_5</dc:creator>
  <cp:lastModifiedBy>HP_5</cp:lastModifiedBy>
  <cp:lastPrinted>2013-02-24T14:19:58Z</cp:lastPrinted>
  <dcterms:created xsi:type="dcterms:W3CDTF">2013-02-24T11:16:54Z</dcterms:created>
  <dcterms:modified xsi:type="dcterms:W3CDTF">2013-03-04T18:53:03Z</dcterms:modified>
</cp:coreProperties>
</file>